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60" windowWidth="15360" windowHeight="7100"/>
  </bookViews>
  <sheets>
    <sheet name="معلمى الفصول" sheetId="3" r:id="rId1"/>
  </sheets>
  <definedNames>
    <definedName name="_xlnm._FilterDatabase" localSheetId="0" hidden="1">'معلمى الفصول'!$A$4:$H$4</definedName>
    <definedName name="_xlnm.Print_Titles" localSheetId="0">'معلمى الفصول'!$1:$4</definedName>
  </definedNames>
  <calcPr calcId="144525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3" l="1"/>
  <c r="G14" i="3" l="1"/>
  <c r="A14" i="3"/>
  <c r="G13" i="3"/>
  <c r="A13" i="3"/>
  <c r="G12" i="3"/>
  <c r="A12" i="3"/>
  <c r="G11" i="3"/>
  <c r="A11" i="3"/>
  <c r="G10" i="3"/>
  <c r="A10" i="3"/>
  <c r="A9" i="3"/>
  <c r="G8" i="3"/>
  <c r="A8" i="3"/>
  <c r="G7" i="3"/>
  <c r="A7" i="3"/>
  <c r="G6" i="3"/>
  <c r="A6" i="3"/>
  <c r="G5" i="3"/>
  <c r="A5" i="3"/>
  <c r="I5" i="3" l="1"/>
  <c r="I10" i="3"/>
  <c r="I11" i="3"/>
  <c r="I12" i="3"/>
  <c r="I13" i="3"/>
  <c r="I14" i="3"/>
  <c r="I6" i="3"/>
  <c r="I7" i="3"/>
  <c r="I8" i="3"/>
  <c r="I9" i="3"/>
  <c r="J14" i="3" l="1"/>
  <c r="P14" i="3" s="1"/>
  <c r="J10" i="3"/>
  <c r="P10" i="3" s="1"/>
  <c r="J5" i="3"/>
  <c r="P5" i="3" s="1"/>
  <c r="J11" i="3"/>
  <c r="P11" i="3" s="1"/>
  <c r="J7" i="3"/>
  <c r="P7" i="3" s="1"/>
  <c r="J12" i="3"/>
  <c r="P12" i="3" s="1"/>
  <c r="J8" i="3"/>
  <c r="J13" i="3"/>
  <c r="J9" i="3"/>
  <c r="P9" i="3" s="1"/>
  <c r="J6" i="3"/>
  <c r="P6" i="3" s="1"/>
  <c r="P8" i="3"/>
  <c r="P13" i="3"/>
  <c r="N12" i="3" l="1"/>
  <c r="M12" i="3"/>
  <c r="O12" i="3"/>
  <c r="N10" i="3"/>
  <c r="M10" i="3"/>
  <c r="O10" i="3"/>
  <c r="N14" i="3"/>
  <c r="M14" i="3"/>
  <c r="O14" i="3"/>
  <c r="M11" i="3"/>
  <c r="O11" i="3"/>
  <c r="N11" i="3"/>
  <c r="M13" i="3"/>
  <c r="O13" i="3"/>
  <c r="N13" i="3"/>
  <c r="N8" i="3"/>
  <c r="M8" i="3"/>
  <c r="O8" i="3"/>
  <c r="N6" i="3"/>
  <c r="M6" i="3"/>
  <c r="O6" i="3"/>
  <c r="M7" i="3"/>
  <c r="O7" i="3"/>
  <c r="N7" i="3"/>
  <c r="O5" i="3"/>
  <c r="M5" i="3"/>
  <c r="N5" i="3"/>
  <c r="M9" i="3"/>
  <c r="O9" i="3"/>
  <c r="N9" i="3"/>
</calcChain>
</file>

<file path=xl/sharedStrings.xml><?xml version="1.0" encoding="utf-8"?>
<sst xmlns="http://schemas.openxmlformats.org/spreadsheetml/2006/main" count="69" uniqueCount="42">
  <si>
    <t>م</t>
  </si>
  <si>
    <t>الاســــــــم</t>
  </si>
  <si>
    <t>الرقم القومى</t>
  </si>
  <si>
    <t>تاريخ الميلاد</t>
  </si>
  <si>
    <t>تاريخ التعيين</t>
  </si>
  <si>
    <t>الدرجة المالية الحالية</t>
  </si>
  <si>
    <t>اشرف على عبدالعال هلال</t>
  </si>
  <si>
    <t xml:space="preserve">الأولى 2012          </t>
  </si>
  <si>
    <t>معلم أول أ</t>
  </si>
  <si>
    <t>خالد ابراهيم الدسوقى النادى</t>
  </si>
  <si>
    <t>صفاء عبدالفتاح زايد محمد</t>
  </si>
  <si>
    <t xml:space="preserve">الأولى 2014          </t>
  </si>
  <si>
    <t>عائشة السيد محمد بكر</t>
  </si>
  <si>
    <t>عائشة عبدالعزيز محمد ابراهيم</t>
  </si>
  <si>
    <t>عائشة محمد عبدالجواد اسماعيل</t>
  </si>
  <si>
    <t>فتحية فتوح عبد الله حسن</t>
  </si>
  <si>
    <t>محمد موسى السيد موسى</t>
  </si>
  <si>
    <t>نوال عبد الله خضر السيد</t>
  </si>
  <si>
    <t>هويدا محمد سيد احمد المصرى</t>
  </si>
  <si>
    <t>د0معلمين1988</t>
  </si>
  <si>
    <t>د0معلمات1992</t>
  </si>
  <si>
    <t>د0معلمات1990</t>
  </si>
  <si>
    <t>د0معلمات1982</t>
  </si>
  <si>
    <t>د0معلمات1988</t>
  </si>
  <si>
    <t>د0معلمين1987</t>
  </si>
  <si>
    <t>د0معلمين1986</t>
  </si>
  <si>
    <t>د0معلمين1984</t>
  </si>
  <si>
    <t>الوظيفة على الكادر</t>
  </si>
  <si>
    <t>المؤهل وتاريخه</t>
  </si>
  <si>
    <t>الموطن</t>
  </si>
  <si>
    <t>عرب الرمل</t>
  </si>
  <si>
    <t>ش.ع</t>
  </si>
  <si>
    <t>مدير المدرسة</t>
  </si>
  <si>
    <t>وكيل ش/ع</t>
  </si>
  <si>
    <t>تقر إدارة المدرسة بصحة جميع البيانات من واقع سجلات المدرسة</t>
  </si>
  <si>
    <t>د0معلمين1989</t>
  </si>
  <si>
    <t>سنة</t>
  </si>
  <si>
    <t>شهر</t>
  </si>
  <si>
    <t>يوم</t>
  </si>
  <si>
    <t>السن</t>
  </si>
  <si>
    <t>اكتب هنا 1 للترتيب التصاعدي
2 للترتيب التنازلي</t>
  </si>
  <si>
    <t>كما  تلاحظ اذا كان هناك  اكثر من شخص له نفس تاريخ الميلاد  يتم ذكر الجميع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</si>
</sst>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[$-1010000]d/m/yyyy;@"/>
  </numFmts>
  <fonts count="14"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0"/>
      <color theme="1"/>
      <name val="Sultan  koufi Bold"/>
      <charset val="178"/>
    </font>
    <font>
      <b/>
      <sz val="10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rgb="FF000000"/>
      <name val="Arial"/>
      <family val="2"/>
      <scheme val="minor"/>
    </font>
    <font>
      <b/>
      <sz val="18"/>
      <color theme="1"/>
      <name val="Sultan  koufi Bold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Z48"/>
  <sheetViews>
    <sheetView rightToLeft="1" tabSelected="1" topLeftCell="H1" zoomScale="79" zoomScaleNormal="79" workbookViewId="0">
      <selection activeCell="L3" sqref="L3"/>
    </sheetView>
  </sheetViews>
  <sheetFormatPr defaultColWidth="9" defaultRowHeight="12.5"/>
  <cols>
    <col min="1" max="1" width="2.58203125" style="1" bestFit="1" customWidth="1"/>
    <col min="2" max="2" width="35.6640625" style="1" bestFit="1" customWidth="1"/>
    <col min="3" max="3" width="12.08203125" style="1" bestFit="1" customWidth="1"/>
    <col min="4" max="4" width="26.4140625" style="1" bestFit="1" customWidth="1"/>
    <col min="5" max="5" width="10.83203125" style="1" bestFit="1" customWidth="1"/>
    <col min="6" max="6" width="19.83203125" style="1" bestFit="1" customWidth="1"/>
    <col min="7" max="7" width="16.75" style="1" bestFit="1" customWidth="1"/>
    <col min="8" max="8" width="14.25" style="1" bestFit="1" customWidth="1"/>
    <col min="9" max="9" width="6.5" style="1" hidden="1" customWidth="1"/>
    <col min="10" max="10" width="2.33203125" style="1" hidden="1" customWidth="1"/>
    <col min="11" max="11" width="6.83203125" style="1" customWidth="1"/>
    <col min="12" max="12" width="23.75" style="1" customWidth="1"/>
    <col min="13" max="15" width="19.6640625" style="1" customWidth="1"/>
    <col min="16" max="16" width="30.4140625" style="1" customWidth="1"/>
    <col min="17" max="17" width="22.83203125" style="1" customWidth="1"/>
    <col min="18" max="18" width="12.83203125" style="1" customWidth="1"/>
    <col min="19" max="16384" width="9" style="1"/>
  </cols>
  <sheetData>
    <row r="1" spans="1:26" ht="13">
      <c r="A1" s="9"/>
      <c r="B1" s="9"/>
      <c r="C1" s="10"/>
      <c r="D1" s="11"/>
      <c r="E1" s="11"/>
      <c r="F1" s="10"/>
      <c r="G1" s="10"/>
      <c r="H1" s="10"/>
    </row>
    <row r="2" spans="1:26" ht="23.25" customHeight="1">
      <c r="A2" s="9"/>
      <c r="B2" s="9"/>
      <c r="C2" s="11"/>
    </row>
    <row r="3" spans="1:26" ht="49.5" customHeight="1">
      <c r="A3" s="24" t="s">
        <v>41</v>
      </c>
      <c r="B3" s="24"/>
      <c r="C3" s="24"/>
      <c r="D3" s="24"/>
      <c r="E3" s="24"/>
      <c r="F3" s="24"/>
      <c r="G3" s="24"/>
      <c r="H3" s="24"/>
      <c r="M3" s="23" t="s">
        <v>39</v>
      </c>
      <c r="N3" s="23"/>
      <c r="O3" s="23"/>
      <c r="P3" s="12"/>
    </row>
    <row r="4" spans="1:26" ht="79.5" customHeight="1">
      <c r="A4" s="2" t="s">
        <v>0</v>
      </c>
      <c r="B4" s="18" t="s">
        <v>1</v>
      </c>
      <c r="C4" s="18" t="s">
        <v>27</v>
      </c>
      <c r="D4" s="18" t="s">
        <v>5</v>
      </c>
      <c r="E4" s="18" t="s">
        <v>4</v>
      </c>
      <c r="F4" s="18" t="s">
        <v>28</v>
      </c>
      <c r="G4" s="18" t="s">
        <v>3</v>
      </c>
      <c r="H4" s="18" t="s">
        <v>29</v>
      </c>
      <c r="J4" s="12"/>
      <c r="K4" s="16">
        <v>1</v>
      </c>
      <c r="L4" s="21" t="s">
        <v>40</v>
      </c>
      <c r="M4" s="15" t="s">
        <v>36</v>
      </c>
      <c r="N4" s="15" t="s">
        <v>37</v>
      </c>
      <c r="O4" s="15" t="s">
        <v>38</v>
      </c>
      <c r="P4" s="12"/>
      <c r="Q4" s="15" t="s">
        <v>2</v>
      </c>
    </row>
    <row r="5" spans="1:26" ht="35.15" customHeight="1">
      <c r="A5" s="8">
        <f>IF(B5="","",SUBTOTAL(3,$B$5:B5))</f>
        <v>1</v>
      </c>
      <c r="B5" s="16" t="s">
        <v>6</v>
      </c>
      <c r="C5" s="16" t="s">
        <v>8</v>
      </c>
      <c r="D5" s="16" t="s">
        <v>7</v>
      </c>
      <c r="E5" s="16">
        <v>29584</v>
      </c>
      <c r="F5" s="16" t="s">
        <v>19</v>
      </c>
      <c r="G5" s="19">
        <f t="shared" ref="G5:G14" si="0">TEXT(LEFT(Q5,7)+17000000,"####-##-##")+0</f>
        <v>23974</v>
      </c>
      <c r="H5" s="16" t="s">
        <v>30</v>
      </c>
      <c r="I5" s="14">
        <f>RANK(G5,$G$5:$G$14)+ROWS($A$1:A1)/1000</f>
        <v>3.0009999999999999</v>
      </c>
      <c r="J5" s="12">
        <f>CHOOSE($K$4,SMALL($I$5:$I$14,ROWS($A$1:A1)),LARGE($I$5:$I$14,ROWS($A$1:A1)))</f>
        <v>1.004</v>
      </c>
      <c r="K5" s="12"/>
      <c r="L5" s="12"/>
      <c r="M5" s="16">
        <f t="shared" ref="M5:M14" ca="1" si="1">DATEDIF(INDEX($G$5:$G$14,MATCH($P5,$B$5:$B$14,0)),TODAY(),"Y")</f>
        <v>47</v>
      </c>
      <c r="N5" s="16">
        <f t="shared" ref="N5:N14" ca="1" si="2">DATEDIF(INDEX($G$5:$G$14,MATCH($P5,$B$5:$B$14,0)),TODAY(),"ym")</f>
        <v>3</v>
      </c>
      <c r="O5" s="16">
        <f t="shared" ref="O5:O14" ca="1" si="3">DATEDIF(INDEX($G$5:$G$14,MATCH($P5,$B$5:$B$14,0)),TODAY(),"md")</f>
        <v>1</v>
      </c>
      <c r="P5" s="17" t="str">
        <f>INDEX($B$5:$B$14,MATCH(J5,$I$5:$I$14,0))</f>
        <v>عائشة السيد محمد بكر</v>
      </c>
      <c r="Q5" s="20">
        <v>26508201701491</v>
      </c>
    </row>
    <row r="6" spans="1:26" ht="35.15" customHeight="1">
      <c r="A6" s="8">
        <f>IF(B6="","",SUBTOTAL(3,$B$5:B6))</f>
        <v>2</v>
      </c>
      <c r="B6" s="16" t="s">
        <v>9</v>
      </c>
      <c r="C6" s="16" t="s">
        <v>8</v>
      </c>
      <c r="D6" s="16" t="s">
        <v>7</v>
      </c>
      <c r="E6" s="16">
        <v>32374</v>
      </c>
      <c r="F6" s="16" t="s">
        <v>35</v>
      </c>
      <c r="G6" s="19">
        <f t="shared" si="0"/>
        <v>23835</v>
      </c>
      <c r="H6" s="16" t="s">
        <v>30</v>
      </c>
      <c r="I6" s="14">
        <f>RANK(G6,$G$5:$G$14)+ROWS($A$1:A2)/1000</f>
        <v>5.0019999999999998</v>
      </c>
      <c r="J6" s="12">
        <f>CHOOSE($K$4,SMALL($I$5:$I$14,ROWS($A$1:A2)),LARGE($I$5:$I$14,ROWS($A$1:A2)))</f>
        <v>2.0070000000000001</v>
      </c>
      <c r="K6" s="12"/>
      <c r="L6" s="12"/>
      <c r="M6" s="16">
        <f t="shared" ca="1" si="1"/>
        <v>48</v>
      </c>
      <c r="N6" s="16">
        <f t="shared" ca="1" si="2"/>
        <v>10</v>
      </c>
      <c r="O6" s="16">
        <f t="shared" ca="1" si="3"/>
        <v>21</v>
      </c>
      <c r="P6" s="17" t="str">
        <f t="shared" ref="P6:P14" si="4">INDEX($B$5:$B$14,MATCH(J6,$I$5:$I$14,0))</f>
        <v>فتحية فتوح عبد الله حسن</v>
      </c>
      <c r="Q6" s="20">
        <v>26504031701216</v>
      </c>
    </row>
    <row r="7" spans="1:26" ht="35.15" customHeight="1">
      <c r="A7" s="8">
        <f>IF(B7="","",SUBTOTAL(3,$B$5:B7))</f>
        <v>3</v>
      </c>
      <c r="B7" s="16" t="s">
        <v>10</v>
      </c>
      <c r="C7" s="16" t="s">
        <v>8</v>
      </c>
      <c r="D7" s="16" t="s">
        <v>11</v>
      </c>
      <c r="E7" s="16">
        <v>33880</v>
      </c>
      <c r="F7" s="16" t="s">
        <v>20</v>
      </c>
      <c r="G7" s="19">
        <f t="shared" si="0"/>
        <v>23230</v>
      </c>
      <c r="H7" s="16" t="s">
        <v>30</v>
      </c>
      <c r="I7" s="14">
        <f>RANK(G7,$G$5:$G$14)+ROWS($A$1:A3)/1000</f>
        <v>6.0030000000000001</v>
      </c>
      <c r="J7" s="12">
        <f>CHOOSE($K$4,SMALL($I$5:$I$14,ROWS($A$1:A3)),LARGE($I$5:$I$14,ROWS($A$1:A3)))</f>
        <v>3.0009999999999999</v>
      </c>
      <c r="K7" s="12"/>
      <c r="L7" s="12"/>
      <c r="M7" s="16">
        <f t="shared" ca="1" si="1"/>
        <v>51</v>
      </c>
      <c r="N7" s="16">
        <f t="shared" ca="1" si="2"/>
        <v>5</v>
      </c>
      <c r="O7" s="16">
        <f t="shared" ca="1" si="3"/>
        <v>15</v>
      </c>
      <c r="P7" s="17" t="str">
        <f t="shared" si="4"/>
        <v>اشرف على عبدالعال هلال</v>
      </c>
      <c r="Q7" s="20">
        <v>26308071701274</v>
      </c>
    </row>
    <row r="8" spans="1:26" ht="35.15" customHeight="1">
      <c r="A8" s="8">
        <f>IF(B8="","",SUBTOTAL(3,$B$5:B8))</f>
        <v>4</v>
      </c>
      <c r="B8" s="16" t="s">
        <v>12</v>
      </c>
      <c r="C8" s="16" t="s">
        <v>8</v>
      </c>
      <c r="D8" s="16" t="s">
        <v>11</v>
      </c>
      <c r="E8" s="16">
        <v>33117</v>
      </c>
      <c r="F8" s="16" t="s">
        <v>21</v>
      </c>
      <c r="G8" s="19">
        <f t="shared" si="0"/>
        <v>25510</v>
      </c>
      <c r="H8" s="16" t="s">
        <v>30</v>
      </c>
      <c r="I8" s="14">
        <f>RANK(G8,$G$5:$G$14)+ROWS($A$1:A4)/1000</f>
        <v>1.004</v>
      </c>
      <c r="J8" s="12">
        <f>CHOOSE($K$4,SMALL($I$5:$I$14,ROWS($A$1:A4)),LARGE($I$5:$I$14,ROWS($A$1:A4)))</f>
        <v>3.0049999999999999</v>
      </c>
      <c r="K8" s="12"/>
      <c r="L8" s="12"/>
      <c r="M8" s="16">
        <f t="shared" ca="1" si="1"/>
        <v>51</v>
      </c>
      <c r="N8" s="16">
        <f t="shared" ca="1" si="2"/>
        <v>5</v>
      </c>
      <c r="O8" s="16">
        <f t="shared" ca="1" si="3"/>
        <v>15</v>
      </c>
      <c r="P8" s="17" t="str">
        <f t="shared" si="4"/>
        <v>عائشة عبدالعزيز محمد ابراهيم</v>
      </c>
      <c r="Q8" s="20">
        <v>26911031702004</v>
      </c>
    </row>
    <row r="9" spans="1:26" ht="35.15" customHeight="1">
      <c r="A9" s="8">
        <f>IF(B9="","",SUBTOTAL(3,$B$5:B9))</f>
        <v>5</v>
      </c>
      <c r="B9" s="16" t="s">
        <v>13</v>
      </c>
      <c r="C9" s="16" t="s">
        <v>8</v>
      </c>
      <c r="D9" s="16" t="s">
        <v>11</v>
      </c>
      <c r="E9" s="16">
        <v>33848</v>
      </c>
      <c r="F9" s="16" t="s">
        <v>20</v>
      </c>
      <c r="G9" s="19">
        <f t="shared" si="0"/>
        <v>23974</v>
      </c>
      <c r="H9" s="16" t="s">
        <v>30</v>
      </c>
      <c r="I9" s="14">
        <f>RANK(G9,$G$5:$G$14)+ROWS($A$1:A5)/1000</f>
        <v>3.0049999999999999</v>
      </c>
      <c r="J9" s="12">
        <f>CHOOSE($K$4,SMALL($I$5:$I$14,ROWS($A$1:A5)),LARGE($I$5:$I$14,ROWS($A$1:A5)))</f>
        <v>5.0019999999999998</v>
      </c>
      <c r="K9" s="12"/>
      <c r="L9" s="12"/>
      <c r="M9" s="16">
        <f t="shared" ca="1" si="1"/>
        <v>51</v>
      </c>
      <c r="N9" s="16">
        <f t="shared" ca="1" si="2"/>
        <v>10</v>
      </c>
      <c r="O9" s="16">
        <f t="shared" ca="1" si="3"/>
        <v>1</v>
      </c>
      <c r="P9" s="17" t="str">
        <f t="shared" si="4"/>
        <v>خالد ابراهيم الدسوقى النادى</v>
      </c>
      <c r="Q9" s="20">
        <v>26508201701491</v>
      </c>
    </row>
    <row r="10" spans="1:26" ht="35.15" customHeight="1">
      <c r="A10" s="8">
        <f>IF(B10="","",SUBTOTAL(3,$B$5:B10))</f>
        <v>6</v>
      </c>
      <c r="B10" s="16" t="s">
        <v>14</v>
      </c>
      <c r="C10" s="16" t="s">
        <v>8</v>
      </c>
      <c r="D10" s="16" t="s">
        <v>7</v>
      </c>
      <c r="E10" s="16">
        <v>30195</v>
      </c>
      <c r="F10" s="16" t="s">
        <v>22</v>
      </c>
      <c r="G10" s="19">
        <f t="shared" si="0"/>
        <v>22856</v>
      </c>
      <c r="H10" s="16" t="s">
        <v>30</v>
      </c>
      <c r="I10" s="14">
        <f>RANK(G10,$G$5:$G$14)+ROWS($A$1:A6)/1000</f>
        <v>10.006</v>
      </c>
      <c r="J10" s="12">
        <f>CHOOSE($K$4,SMALL($I$5:$I$14,ROWS($A$1:A6)),LARGE($I$5:$I$14,ROWS($A$1:A6)))</f>
        <v>6.0030000000000001</v>
      </c>
      <c r="K10" s="12"/>
      <c r="L10" s="12"/>
      <c r="M10" s="16">
        <f t="shared" ca="1" si="1"/>
        <v>53</v>
      </c>
      <c r="N10" s="16">
        <f t="shared" ca="1" si="2"/>
        <v>5</v>
      </c>
      <c r="O10" s="16">
        <f t="shared" ca="1" si="3"/>
        <v>28</v>
      </c>
      <c r="P10" s="17" t="str">
        <f t="shared" si="4"/>
        <v>صفاء عبدالفتاح زايد محمد</v>
      </c>
      <c r="Q10" s="20">
        <v>26207291701002</v>
      </c>
    </row>
    <row r="11" spans="1:26" ht="35.15" customHeight="1">
      <c r="A11" s="8">
        <f>IF(B11="","",SUBTOTAL(3,$B$5:B11))</f>
        <v>7</v>
      </c>
      <c r="B11" s="16" t="s">
        <v>15</v>
      </c>
      <c r="C11" s="16" t="s">
        <v>8</v>
      </c>
      <c r="D11" s="16" t="s">
        <v>7</v>
      </c>
      <c r="E11" s="16">
        <v>32387</v>
      </c>
      <c r="F11" s="16" t="s">
        <v>23</v>
      </c>
      <c r="G11" s="19">
        <f t="shared" si="0"/>
        <v>24911</v>
      </c>
      <c r="H11" s="16" t="s">
        <v>30</v>
      </c>
      <c r="I11" s="14">
        <f>RANK(G11,$G$5:$G$14)+ROWS($A$1:A7)/1000</f>
        <v>2.0070000000000001</v>
      </c>
      <c r="J11" s="12">
        <f>CHOOSE($K$4,SMALL($I$5:$I$14,ROWS($A$1:A7)),LARGE($I$5:$I$14,ROWS($A$1:A7)))</f>
        <v>6.008</v>
      </c>
      <c r="K11" s="12"/>
      <c r="L11" s="12"/>
      <c r="M11" s="16">
        <f t="shared" ca="1" si="1"/>
        <v>53</v>
      </c>
      <c r="N11" s="16">
        <f t="shared" ca="1" si="2"/>
        <v>5</v>
      </c>
      <c r="O11" s="16">
        <f t="shared" ca="1" si="3"/>
        <v>28</v>
      </c>
      <c r="P11" s="17" t="str">
        <f t="shared" si="4"/>
        <v>محمد موسى السيد موسى</v>
      </c>
      <c r="Q11" s="20">
        <v>26803140101765</v>
      </c>
    </row>
    <row r="12" spans="1:26" ht="35.15" customHeight="1">
      <c r="A12" s="8">
        <f>IF(B12="","",SUBTOTAL(3,$B$5:B12))</f>
        <v>8</v>
      </c>
      <c r="B12" s="16" t="s">
        <v>16</v>
      </c>
      <c r="C12" s="16" t="s">
        <v>8</v>
      </c>
      <c r="D12" s="16" t="s">
        <v>7</v>
      </c>
      <c r="E12" s="16">
        <v>32082</v>
      </c>
      <c r="F12" s="16" t="s">
        <v>24</v>
      </c>
      <c r="G12" s="19">
        <f t="shared" si="0"/>
        <v>23230</v>
      </c>
      <c r="H12" s="16" t="s">
        <v>30</v>
      </c>
      <c r="I12" s="14">
        <f>RANK(G12,$G$5:$G$14)+ROWS($A$1:A8)/1000</f>
        <v>6.008</v>
      </c>
      <c r="J12" s="12">
        <f>CHOOSE($K$4,SMALL($I$5:$I$14,ROWS($A$1:A8)),LARGE($I$5:$I$14,ROWS($A$1:A8)))</f>
        <v>8.0090000000000003</v>
      </c>
      <c r="K12" s="12"/>
      <c r="L12" s="12"/>
      <c r="M12" s="16">
        <f t="shared" ca="1" si="1"/>
        <v>53</v>
      </c>
      <c r="N12" s="16">
        <f t="shared" ca="1" si="2"/>
        <v>10</v>
      </c>
      <c r="O12" s="16">
        <f t="shared" ca="1" si="3"/>
        <v>28</v>
      </c>
      <c r="P12" s="17" t="str">
        <f t="shared" si="4"/>
        <v>نوال عبد الله خضر السيد</v>
      </c>
      <c r="Q12" s="20">
        <v>26308071701274</v>
      </c>
    </row>
    <row r="13" spans="1:26" ht="35.15" customHeight="1">
      <c r="A13" s="8">
        <f>IF(B13="","",SUBTOTAL(3,$B$5:B13))</f>
        <v>9</v>
      </c>
      <c r="B13" s="16" t="s">
        <v>17</v>
      </c>
      <c r="C13" s="16" t="s">
        <v>8</v>
      </c>
      <c r="D13" s="16" t="s">
        <v>7</v>
      </c>
      <c r="E13" s="16">
        <v>31656</v>
      </c>
      <c r="F13" s="16" t="s">
        <v>25</v>
      </c>
      <c r="G13" s="19">
        <f t="shared" si="0"/>
        <v>23077</v>
      </c>
      <c r="H13" s="16" t="s">
        <v>30</v>
      </c>
      <c r="I13" s="14">
        <f>RANK(G13,$G$5:$G$14)+ROWS($A$1:A9)/1000</f>
        <v>8.0090000000000003</v>
      </c>
      <c r="J13" s="12">
        <f>CHOOSE($K$4,SMALL($I$5:$I$14,ROWS($A$1:A9)),LARGE($I$5:$I$14,ROWS($A$1:A9)))</f>
        <v>9.01</v>
      </c>
      <c r="K13" s="12"/>
      <c r="L13" s="12"/>
      <c r="M13" s="16">
        <f t="shared" ca="1" si="1"/>
        <v>53</v>
      </c>
      <c r="N13" s="16">
        <f t="shared" ca="1" si="2"/>
        <v>11</v>
      </c>
      <c r="O13" s="16">
        <f t="shared" ca="1" si="3"/>
        <v>0</v>
      </c>
      <c r="P13" s="17" t="str">
        <f t="shared" si="4"/>
        <v>هويدا محمد سيد احمد المصرى</v>
      </c>
      <c r="Q13" s="20">
        <v>26303070103363</v>
      </c>
    </row>
    <row r="14" spans="1:26" ht="35.15" customHeight="1">
      <c r="A14" s="8">
        <f>IF(B14="","",SUBTOTAL(3,$B$5:B14))</f>
        <v>10</v>
      </c>
      <c r="B14" s="16" t="s">
        <v>18</v>
      </c>
      <c r="C14" s="16" t="s">
        <v>8</v>
      </c>
      <c r="D14" s="16" t="s">
        <v>7</v>
      </c>
      <c r="E14" s="16">
        <v>30926</v>
      </c>
      <c r="F14" s="16" t="s">
        <v>26</v>
      </c>
      <c r="G14" s="19">
        <f t="shared" si="0"/>
        <v>23074</v>
      </c>
      <c r="H14" s="16" t="s">
        <v>30</v>
      </c>
      <c r="I14" s="14">
        <f>RANK(G14,$G$5:$G$14)+ROWS($A$1:A10)/1000</f>
        <v>9.01</v>
      </c>
      <c r="J14" s="12">
        <f>CHOOSE($K$4,SMALL($I$5:$I$14,ROWS($A$1:A10)),LARGE($I$5:$I$14,ROWS($A$1:A10)))</f>
        <v>10.006</v>
      </c>
      <c r="K14" s="12"/>
      <c r="L14" s="12"/>
      <c r="M14" s="16">
        <f t="shared" ca="1" si="1"/>
        <v>54</v>
      </c>
      <c r="N14" s="16">
        <f t="shared" ca="1" si="2"/>
        <v>6</v>
      </c>
      <c r="O14" s="16">
        <f t="shared" ca="1" si="3"/>
        <v>6</v>
      </c>
      <c r="P14" s="17" t="str">
        <f t="shared" si="4"/>
        <v>عائشة محمد عبدالجواد اسماعيل</v>
      </c>
      <c r="Q14" s="20">
        <v>26303041400588</v>
      </c>
    </row>
    <row r="15" spans="1:26" ht="33.75" customHeight="1">
      <c r="A15" s="22" t="s">
        <v>34</v>
      </c>
      <c r="B15" s="22"/>
      <c r="C15" s="22"/>
      <c r="D15" s="22"/>
      <c r="E15" s="22"/>
      <c r="F15" s="22"/>
      <c r="G15" s="22"/>
      <c r="H15" s="22"/>
      <c r="I15" s="12"/>
      <c r="J15" s="12"/>
      <c r="K15" s="12"/>
      <c r="L15" s="12"/>
      <c r="M15" s="12"/>
      <c r="N15" s="12"/>
      <c r="O15" s="12"/>
      <c r="P15" s="13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5.5">
      <c r="A16" s="11"/>
      <c r="B16" s="3" t="s">
        <v>31</v>
      </c>
      <c r="C16" s="11"/>
      <c r="D16" s="11"/>
      <c r="E16" s="5" t="s">
        <v>33</v>
      </c>
      <c r="F16" s="11"/>
      <c r="G16" s="11"/>
      <c r="H16" s="6" t="s">
        <v>32</v>
      </c>
      <c r="I16" s="12"/>
      <c r="J16" s="12"/>
      <c r="K16" s="12"/>
      <c r="L16" s="12"/>
      <c r="M16" s="12"/>
      <c r="N16" s="12"/>
      <c r="O16" s="12"/>
      <c r="P16" s="13"/>
      <c r="R16" s="4"/>
      <c r="S16" s="4"/>
      <c r="T16"/>
      <c r="U16" s="4"/>
      <c r="V16" s="4"/>
      <c r="W16" s="4"/>
      <c r="X16"/>
      <c r="Z16"/>
    </row>
    <row r="17" spans="9:16">
      <c r="I17" s="12"/>
      <c r="J17" s="12"/>
      <c r="K17" s="12"/>
      <c r="L17" s="12"/>
      <c r="M17" s="12"/>
      <c r="N17" s="12"/>
      <c r="O17" s="12"/>
      <c r="P17" s="13"/>
    </row>
    <row r="18" spans="9:16">
      <c r="I18" s="12"/>
      <c r="J18" s="12"/>
      <c r="K18" s="12"/>
      <c r="L18" s="12"/>
      <c r="M18" s="12"/>
      <c r="N18" s="12"/>
      <c r="O18" s="12"/>
      <c r="P18" s="13"/>
    </row>
    <row r="19" spans="9:16">
      <c r="I19" s="12"/>
      <c r="J19" s="12"/>
      <c r="K19" s="12"/>
      <c r="L19" s="12"/>
      <c r="M19" s="12"/>
      <c r="N19" s="12"/>
      <c r="O19" s="12"/>
      <c r="P19" s="13"/>
    </row>
    <row r="20" spans="9:16">
      <c r="I20" s="12"/>
      <c r="J20" s="12"/>
      <c r="K20" s="12"/>
      <c r="L20" s="12"/>
      <c r="M20" s="12"/>
      <c r="N20" s="12"/>
      <c r="O20" s="12"/>
      <c r="P20" s="13"/>
    </row>
    <row r="21" spans="9:16">
      <c r="I21" s="12"/>
      <c r="J21" s="12"/>
      <c r="K21" s="12"/>
      <c r="L21" s="12"/>
      <c r="M21" s="12"/>
      <c r="N21" s="12"/>
      <c r="O21" s="12"/>
      <c r="P21" s="13"/>
    </row>
    <row r="22" spans="9:16">
      <c r="I22" s="12"/>
      <c r="J22" s="12"/>
      <c r="K22" s="12"/>
      <c r="L22" s="12"/>
      <c r="M22" s="12"/>
      <c r="N22" s="12"/>
      <c r="O22" s="12"/>
      <c r="P22" s="13"/>
    </row>
    <row r="23" spans="9:16">
      <c r="I23" s="12"/>
      <c r="J23" s="12"/>
      <c r="K23" s="12"/>
      <c r="L23" s="12"/>
      <c r="M23" s="12"/>
      <c r="N23" s="12"/>
      <c r="O23" s="12"/>
      <c r="P23" s="13"/>
    </row>
    <row r="24" spans="9:16">
      <c r="I24" s="12"/>
      <c r="J24" s="12"/>
      <c r="K24" s="12"/>
      <c r="L24" s="12"/>
      <c r="M24" s="12"/>
      <c r="N24" s="12"/>
      <c r="O24" s="12"/>
      <c r="P24" s="13"/>
    </row>
    <row r="25" spans="9:16">
      <c r="I25" s="12"/>
      <c r="J25" s="12"/>
      <c r="K25" s="12"/>
      <c r="L25" s="12"/>
      <c r="M25" s="12"/>
      <c r="N25" s="12"/>
      <c r="O25" s="12"/>
      <c r="P25" s="13"/>
    </row>
    <row r="26" spans="9:16">
      <c r="I26" s="12"/>
      <c r="J26" s="12"/>
      <c r="K26" s="12"/>
      <c r="L26" s="12"/>
      <c r="M26" s="12"/>
      <c r="N26" s="12"/>
      <c r="O26" s="12"/>
      <c r="P26" s="13"/>
    </row>
    <row r="27" spans="9:16">
      <c r="I27" s="12"/>
      <c r="J27" s="12"/>
      <c r="K27" s="12"/>
      <c r="L27" s="12"/>
      <c r="M27" s="12"/>
      <c r="N27" s="12"/>
      <c r="O27" s="12"/>
      <c r="P27" s="13"/>
    </row>
    <row r="28" spans="9:16">
      <c r="I28" s="12"/>
      <c r="J28" s="12"/>
      <c r="K28" s="12"/>
      <c r="L28" s="12"/>
      <c r="M28" s="12"/>
      <c r="N28" s="12"/>
      <c r="O28" s="12"/>
      <c r="P28" s="13"/>
    </row>
    <row r="29" spans="9:16">
      <c r="I29" s="12"/>
      <c r="J29" s="12"/>
      <c r="K29" s="12"/>
      <c r="L29" s="12"/>
      <c r="M29" s="12"/>
      <c r="N29" s="12"/>
      <c r="O29" s="12"/>
      <c r="P29" s="13"/>
    </row>
    <row r="30" spans="9:16">
      <c r="I30" s="12"/>
      <c r="J30" s="12"/>
      <c r="K30" s="12"/>
      <c r="L30" s="12"/>
      <c r="M30" s="12"/>
      <c r="N30" s="12"/>
      <c r="O30" s="12"/>
      <c r="P30" s="13"/>
    </row>
    <row r="31" spans="9:16">
      <c r="I31" s="12"/>
      <c r="J31" s="12"/>
      <c r="K31" s="12"/>
      <c r="L31" s="12"/>
      <c r="M31" s="12"/>
      <c r="N31" s="12"/>
      <c r="O31" s="12"/>
      <c r="P31" s="13"/>
    </row>
    <row r="32" spans="9:16">
      <c r="I32" s="12"/>
      <c r="J32" s="12"/>
      <c r="K32" s="12"/>
      <c r="L32" s="12"/>
      <c r="M32" s="12"/>
      <c r="N32" s="12"/>
      <c r="O32" s="12"/>
      <c r="P32" s="13"/>
    </row>
    <row r="33" spans="9:16">
      <c r="I33" s="12"/>
      <c r="J33" s="12"/>
      <c r="K33" s="12"/>
      <c r="L33" s="12"/>
      <c r="M33" s="12"/>
      <c r="N33" s="12"/>
      <c r="O33" s="12"/>
      <c r="P33" s="13"/>
    </row>
    <row r="34" spans="9:16">
      <c r="I34" s="12"/>
      <c r="J34" s="12"/>
      <c r="K34" s="12"/>
      <c r="L34" s="12"/>
      <c r="M34" s="12"/>
      <c r="N34" s="12"/>
      <c r="O34" s="12"/>
      <c r="P34" s="13"/>
    </row>
    <row r="35" spans="9:16">
      <c r="I35" s="12"/>
      <c r="J35" s="12"/>
      <c r="K35" s="12"/>
      <c r="L35" s="12"/>
      <c r="M35" s="12"/>
      <c r="N35" s="12"/>
      <c r="O35" s="12"/>
      <c r="P35" s="13"/>
    </row>
    <row r="36" spans="9:16">
      <c r="I36" s="12"/>
      <c r="J36" s="12"/>
      <c r="K36" s="12"/>
      <c r="L36" s="12"/>
      <c r="M36" s="12"/>
      <c r="N36" s="12"/>
      <c r="O36" s="12"/>
      <c r="P36" s="13"/>
    </row>
    <row r="37" spans="9:16">
      <c r="I37" s="12"/>
      <c r="J37" s="12"/>
      <c r="K37" s="12"/>
      <c r="L37" s="12"/>
      <c r="M37" s="12"/>
      <c r="N37" s="12"/>
      <c r="O37" s="12"/>
      <c r="P37" s="13"/>
    </row>
    <row r="38" spans="9:16">
      <c r="I38" s="12"/>
      <c r="J38" s="12"/>
      <c r="K38" s="12"/>
      <c r="L38" s="12"/>
      <c r="M38" s="12"/>
      <c r="N38" s="12"/>
      <c r="O38" s="12"/>
      <c r="P38" s="13"/>
    </row>
    <row r="39" spans="9:16">
      <c r="I39" s="12"/>
      <c r="J39" s="12"/>
      <c r="K39" s="12"/>
      <c r="L39" s="12"/>
      <c r="M39" s="12"/>
      <c r="N39" s="12"/>
      <c r="O39" s="12"/>
      <c r="P39" s="13"/>
    </row>
    <row r="40" spans="9:16">
      <c r="I40" s="12"/>
      <c r="J40" s="12"/>
      <c r="K40" s="12"/>
      <c r="L40" s="12"/>
      <c r="M40" s="12"/>
      <c r="N40" s="12"/>
      <c r="O40" s="12"/>
      <c r="P40" s="13"/>
    </row>
    <row r="41" spans="9:16">
      <c r="I41" s="12"/>
      <c r="J41" s="12"/>
      <c r="K41" s="12"/>
      <c r="L41" s="12"/>
      <c r="M41" s="12"/>
      <c r="N41" s="12"/>
      <c r="O41" s="12"/>
      <c r="P41" s="13"/>
    </row>
    <row r="42" spans="9:16">
      <c r="I42" s="12"/>
      <c r="J42" s="12"/>
      <c r="K42" s="12"/>
      <c r="L42" s="12"/>
      <c r="M42" s="12"/>
      <c r="N42" s="12"/>
      <c r="O42" s="12"/>
      <c r="P42" s="13"/>
    </row>
    <row r="43" spans="9:16">
      <c r="I43" s="12"/>
      <c r="J43" s="12"/>
      <c r="K43" s="12"/>
      <c r="L43" s="12"/>
      <c r="M43" s="12"/>
      <c r="N43" s="12"/>
      <c r="O43" s="12"/>
      <c r="P43" s="13"/>
    </row>
    <row r="44" spans="9:16">
      <c r="I44" s="12"/>
      <c r="J44" s="12"/>
      <c r="K44" s="12"/>
      <c r="L44" s="12"/>
      <c r="M44" s="12"/>
      <c r="N44" s="12"/>
      <c r="O44" s="12"/>
      <c r="P44" s="13"/>
    </row>
    <row r="45" spans="9:16">
      <c r="I45" s="12"/>
      <c r="J45" s="12"/>
      <c r="K45" s="12"/>
      <c r="L45" s="12"/>
      <c r="M45" s="12"/>
      <c r="N45" s="12"/>
      <c r="O45" s="12"/>
      <c r="P45" s="13"/>
    </row>
    <row r="46" spans="9:16">
      <c r="I46" s="12"/>
      <c r="J46" s="12"/>
      <c r="K46" s="12"/>
      <c r="L46" s="12"/>
      <c r="M46" s="12"/>
      <c r="N46" s="12"/>
      <c r="O46" s="12"/>
      <c r="P46" s="13"/>
    </row>
    <row r="47" spans="9:16">
      <c r="I47" s="12"/>
      <c r="J47" s="12"/>
      <c r="K47" s="12"/>
      <c r="L47" s="12"/>
      <c r="M47" s="12"/>
      <c r="N47" s="12"/>
      <c r="O47" s="12"/>
      <c r="P47" s="13"/>
    </row>
    <row r="48" spans="9:16">
      <c r="I48" s="12"/>
    </row>
  </sheetData>
  <mergeCells count="3">
    <mergeCell ref="A3:H3"/>
    <mergeCell ref="A15:H15"/>
    <mergeCell ref="M3:O3"/>
  </mergeCells>
  <dataValidations count="1">
    <dataValidation type="list" allowBlank="1" showInputMessage="1" showErrorMessage="1" errorTitle="تنبيه" error="اكتب 1 أو 2 فقط" sqref="K4">
      <formula1>"1,2"</formula1>
    </dataValidation>
  </dataValidations>
  <printOptions horizontalCentered="1"/>
  <pageMargins left="0" right="0" top="0.35433070866141736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معلمى الفصول</vt:lpstr>
      <vt:lpstr>'معلمى الفصول'!Print_Titles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User</cp:lastModifiedBy>
  <cp:lastPrinted>2016-10-25T19:56:01Z</cp:lastPrinted>
  <dcterms:created xsi:type="dcterms:W3CDTF">2016-02-29T16:26:08Z</dcterms:created>
  <dcterms:modified xsi:type="dcterms:W3CDTF">2017-02-04T13:13:22Z</dcterms:modified>
</cp:coreProperties>
</file>